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cks27\Pictures\Nova mapa\JR Olupljen krompir VP\JR Vakumsko pakiran olupljen krompir brez konzervanskov\RD-nakup svezega perutninskega mesa in per. izd.22\"/>
    </mc:Choice>
  </mc:AlternateContent>
  <bookViews>
    <workbookView xWindow="0" yWindow="0" windowWidth="14910" windowHeight="11235"/>
  </bookViews>
  <sheets>
    <sheet name="Objava javnega naročila" sheetId="1" r:id="rId1"/>
  </sheets>
  <calcPr calcId="162913"/>
</workbook>
</file>

<file path=xl/calcChain.xml><?xml version="1.0" encoding="utf-8"?>
<calcChain xmlns="http://schemas.openxmlformats.org/spreadsheetml/2006/main">
  <c r="V21" i="1" l="1"/>
  <c r="W16" i="1"/>
  <c r="V17" i="1"/>
  <c r="Q5" i="1"/>
  <c r="Q6" i="1"/>
  <c r="Q7" i="1"/>
  <c r="Q8" i="1"/>
  <c r="Q9" i="1"/>
  <c r="Q10" i="1"/>
  <c r="Q11" i="1"/>
  <c r="V12" i="1" s="1"/>
  <c r="Q12" i="1"/>
  <c r="Q13" i="1"/>
  <c r="Q14" i="1"/>
  <c r="Q15" i="1"/>
  <c r="V16" i="1" s="1"/>
  <c r="Q16" i="1"/>
  <c r="Q17" i="1"/>
  <c r="Q18" i="1"/>
  <c r="V18" i="1" s="1"/>
  <c r="Q19" i="1"/>
  <c r="V19" i="1" s="1"/>
  <c r="Q20" i="1"/>
  <c r="Q21" i="1"/>
  <c r="Q22" i="1"/>
  <c r="V22" i="1" s="1"/>
  <c r="Q23" i="1"/>
  <c r="V24" i="1" s="1"/>
  <c r="Q24" i="1"/>
  <c r="Q25" i="1"/>
  <c r="V26" i="1" s="1"/>
  <c r="Q26" i="1"/>
  <c r="Q4" i="1"/>
  <c r="T24" i="1"/>
  <c r="S5" i="1"/>
  <c r="T5" i="1" s="1"/>
  <c r="S6" i="1"/>
  <c r="T6" i="1" s="1"/>
  <c r="S7" i="1"/>
  <c r="T7" i="1" s="1"/>
  <c r="S8" i="1"/>
  <c r="T8" i="1" s="1"/>
  <c r="S9" i="1"/>
  <c r="T9" i="1" s="1"/>
  <c r="S10" i="1"/>
  <c r="T10" i="1" s="1"/>
  <c r="S11" i="1"/>
  <c r="T11" i="1" s="1"/>
  <c r="W12" i="1" s="1"/>
  <c r="S12" i="1"/>
  <c r="T12" i="1" s="1"/>
  <c r="S13" i="1"/>
  <c r="T13" i="1" s="1"/>
  <c r="S14" i="1"/>
  <c r="T14" i="1" s="1"/>
  <c r="S15" i="1"/>
  <c r="T15" i="1" s="1"/>
  <c r="S16" i="1"/>
  <c r="T16" i="1" s="1"/>
  <c r="S17" i="1"/>
  <c r="T17" i="1" s="1"/>
  <c r="W17" i="1" s="1"/>
  <c r="S18" i="1"/>
  <c r="T18" i="1" s="1"/>
  <c r="W18" i="1" s="1"/>
  <c r="S19" i="1"/>
  <c r="T19" i="1" s="1"/>
  <c r="W19" i="1" s="1"/>
  <c r="S20" i="1"/>
  <c r="T20" i="1" s="1"/>
  <c r="W21" i="1" s="1"/>
  <c r="S21" i="1"/>
  <c r="T21" i="1" s="1"/>
  <c r="S22" i="1"/>
  <c r="T22" i="1" s="1"/>
  <c r="W22" i="1" s="1"/>
  <c r="S23" i="1"/>
  <c r="T23" i="1" s="1"/>
  <c r="W24" i="1" s="1"/>
  <c r="S24" i="1"/>
  <c r="S25" i="1"/>
  <c r="T25" i="1" s="1"/>
  <c r="W26" i="1" s="1"/>
  <c r="S26" i="1"/>
  <c r="T26" i="1" s="1"/>
  <c r="S4" i="1"/>
  <c r="T4" i="1" s="1"/>
  <c r="W10" i="1" l="1"/>
  <c r="V10" i="1"/>
  <c r="W14" i="1"/>
  <c r="V14" i="1"/>
</calcChain>
</file>

<file path=xl/sharedStrings.xml><?xml version="1.0" encoding="utf-8"?>
<sst xmlns="http://schemas.openxmlformats.org/spreadsheetml/2006/main" count="166" uniqueCount="111">
  <si>
    <t>Objava javnega naročila 845080105-145-21</t>
  </si>
  <si>
    <t>Nakup svežega perutninskega mesa in perutninskih izdelkov</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</si>
  <si>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</si>
  <si>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</si>
  <si>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</si>
  <si>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</si>
  <si>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</si>
  <si>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</si>
  <si>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</si>
  <si>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</si>
  <si>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</si>
  <si>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</si>
  <si>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</si>
  <si>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</si>
  <si>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</si>
  <si>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</si>
  <si>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</si>
  <si>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</si>
  <si>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</si>
  <si>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</si>
  <si>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</si>
  <si>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</si>
  <si>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</si>
  <si>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</si>
  <si>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</si>
  <si>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</si>
  <si>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</si>
  <si>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</si>
  <si>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Piščančje peruti</t>
  </si>
  <si>
    <t>Piščančje peruti - presno meso mora biti brez vidne maščobe.Pri ugotavljanjukakovosti presnega mesa bomo uporabili naslednje kriterije vidno preiskovanje barva mišičnineod bele do belorožnate tipnopreiskovanje mokrost-suhost tesnatost-trdnost mišičnine vohalno preiskovanje blag vonj po mlečni kislini in možni neprijetni vonji. Meso mora biti sveže hlajeno in ne zamrznjeno. Najvišji kalo,ki je posledica same obdelavemesa (nevidna maščoba,izceja..)je piščanci- stegno do 1% v primeru da bo kalo višji bo stroške nosil dobavitelj.Datum pakiranja ob dobavi ne sme biti starejši od enega dne</t>
  </si>
  <si>
    <t>Piščanec peruti brez končnih delov špic teža od 100 do 120 g</t>
  </si>
  <si>
    <t>0001</t>
  </si>
  <si>
    <t>KG</t>
  </si>
  <si>
    <t>Piščanec stegno</t>
  </si>
  <si>
    <t>Piščančje stegno  presno meso mora biti brez vidne maščobe.Pri ugotavljanjukakovosti presnega mesa bomo uporabili naslednje kriterije vidno preiskovanje barva mišičnineod bele do belorožnate tipnopreiskovanje mokrost-suhost tesnatost-trdnost mišičnine vohalno preiskovanje blag vonj po mlečni kislini in možni neprijetni vonji. Meso mora biti sveže hlajeno in ne zamrznjeno. .Najvišji kalo,ki je posledica same obdelave mesa (nevidna maščoba,izceja..)je piščanci- stegno do 1% v primeru da bo kalo višji bo stroške nosil dobavitelj.Datum pakiranja ob dobavi ne sme biti starejši od enega dne</t>
  </si>
  <si>
    <t>Piščanec stegno teža od 160 do 170 g</t>
  </si>
  <si>
    <t>Piščanec stegno brez kože in kosti</t>
  </si>
  <si>
    <t>Piščančje stegno brez kože in kosti-  presno meso mora biti brez vidne maščobe.Pri ugotavljanjukakovosti presnega mesa bomo uporabili naslednje kriterije vidno preiskovanje barva mišičnineod bele do belorožnate tipnopreiskovanje mokrost-suhost tesnatost-trdnost mišičnine vohalno preiskovanje blag vonj po mlečni kislini in možni neprijetni vonji. Meso mora biti sveže hlajeno in ne zamrznjeno. .Najvišji kalo,ki je posledica same obdelavemesa (nevidna maščoba,izceja..)je piščanci- stegno do 1% v primeru da bo kalo višji bo stroške nosil dobavitelj.Datum pakiranja ob dobavi ne sme biti starejši od enega dne</t>
  </si>
  <si>
    <t>Piščanec stegno brez kože in kosti teža porcije od 110 g do 120 g</t>
  </si>
  <si>
    <t>Piščanec krača</t>
  </si>
  <si>
    <t>Piščančje krača-  presno meso mora biti brez vidne maščobe.Pri ugotavljanju kakovosti presnega mesa bomo uporabili naslednje kriterije vidno preiskovanje barva mišičnineod bele do belorožnate tipnopreiskovanje mokrost-suhost tesnatost-trdnost mišičnine vohalno preiskovanje blag vonj po mlečni kislini in možni neprijetni vonji. Meso mora biti sveže hlajeno in ne zamrznjeno. .Najvišji kalo,ki je posledica same obdelavemesa (nevidna maščoba,izceja..)je piščanci - krača do 1% v primeru da bo kalo višji bo stroške nosil dobavitelj.Datum pakiranja ob dobavi ne sme biti starejši od enega dne</t>
  </si>
  <si>
    <t>Piščanec krača teža od 120 g do 130 g</t>
  </si>
  <si>
    <t>Piščanec prsa brez kože in kosti</t>
  </si>
  <si>
    <t>Piščančja prsa  brez kože in kosti -presno meso mora biti brez vidne maščobe.Pri ugotavljanju kakovosti presnega mesa bomo uporabili naslednje kriterije vidno preiskovanje barva mišičnineod bele do belorožnate tipnopreiskovanje mokrost-suhost tesnatost-trdnost mišičnine vohalno preiskovanje blag vonj po mlečni kislini in možni neprijetni vonji. Meso mora biti sveže hlajeno in ne zamrznjeno. .Najvišji kalo,ki je posledica same obdelavemesa (nevidna maščoba,izceja..)je piščanci - prsa brez kože in kosti do 1% v primeru da bo kalo višji bo stroške nosil dobavitelj.Datum pakiranja ob dobavi ne sme biti starejši od enega dne</t>
  </si>
  <si>
    <t>Piščanec prsa brez kože in kosti (teža od 500 do 600 g)</t>
  </si>
  <si>
    <t>Piščanec celi</t>
  </si>
  <si>
    <t>Piščanec celi -presno meso mora biti brez vidne maščobe.Pri ugotavljanju kakovosti presnega mesa bomo uporabili naslednje kriterije vidno preiskovanje barva mišičnineod bele do belorožnate tipnopreiskovanje mokrost-suhost tesnatost-trdnost mišičnine vohalno preiskovanje blag vonj po mlečni kislini in možni neprijetni vonji. Meso mora biti sveže hlajeno in ne zamrznjeno. Datum pakiranja ob dobavi ne sme biti starejši od enega dne</t>
  </si>
  <si>
    <t>Piščanec celi teža od 1000 g do 1500 g</t>
  </si>
  <si>
    <t>Puranje prsi brez kože in kosti</t>
  </si>
  <si>
    <t>Puranje prsi brez kože in kosti- presno meso mora biti brez vidne maščobe.Pri ugotavljanju kakovosti presnega mesa bomo uporabili naslednje kriterije vidno preiskovanje barva mišičnineod bele do belorožnate tipnopreiskovanje mokrost-suhost tesnatost-trdnost mišičnine vohalno preiskovanje blag vonj po mlečni kislini in možni neprijetni vonji. Meso mora biti sveže hlajeno in ne zamrznjeno. .Najvišji kalo,ki je posledica same obdelavemesa (nevidna maščoba,izceja..)je puran - prsa brez kože in kosti  do 1% v primeru da bo kalo višji bo stroške nosil dobavitelj.Datum pakiranja ob dobavi ne sme biti starejši od enega dne</t>
  </si>
  <si>
    <t>Puranje prsi brez kože in kosti (teža od 2500 do 3000 g)</t>
  </si>
  <si>
    <t>Puranje prsi brez kože in kosti (teža od 2500 do 3000 g )</t>
  </si>
  <si>
    <t>Puranje prsi v ovitku rezane</t>
  </si>
  <si>
    <t>Puranje prsi v ovitku  morajo biti brez alergenov,brez glutena in brez aditivov narezane in pakirane v kontrolirani atmosferi po eno porcijo Teža porcije mora biti50 g +-5% to je od 47,50g do 52,50 g</t>
  </si>
  <si>
    <t>Puranje prsi v ovitku rezine  teža ene porcije 50 g +-5%</t>
  </si>
  <si>
    <t>0002</t>
  </si>
  <si>
    <t>Puranja prsa v ovitku</t>
  </si>
  <si>
    <t>Puranje prsi v ovitku morajo biti brez alergenov brez glutena in brez aditivov cele teže od 1500 g do 2500 g</t>
  </si>
  <si>
    <t>Puranja prsa v ovitku cela , teža od 1500 g do 2500 g</t>
  </si>
  <si>
    <t>Puranja prsa v ovitku cela, teža od 1500 g do 2500 g</t>
  </si>
  <si>
    <t>Piščančja prsa v ovitku rezana</t>
  </si>
  <si>
    <t>Piščančje prs v ovitku morajo biti brez alergenov,brez glutena in brez aditivov narezane in pakirane v kontrolirani atmosferi po eno porcijo Teža porcije mora biti 50 g +-5% to je od 47,50g do 52,50 g</t>
  </si>
  <si>
    <t>Piščančje prsi v ovitku rezine  teža ene porcije 50 g +-5%</t>
  </si>
  <si>
    <t>0003</t>
  </si>
  <si>
    <t>Piščančja prsa v ovitku</t>
  </si>
  <si>
    <t>Piščančje prsi v ovitku morajo biti brez alergenov brez glutena in brez aditivov cele teže od 1500 g do 2500 g</t>
  </si>
  <si>
    <t>Piščančja prsa v ovitku cela , teža od 1500 g do 2500</t>
  </si>
  <si>
    <t>Puranja šunka v ovitku rezana</t>
  </si>
  <si>
    <t>Puranja šunka v ovitku rezana in pakirana v kontrolirani atmosferi po eno porcijo.Teža  ene  porcije mora biti 50 g +-to je od 47,50 g do 52,50 g</t>
  </si>
  <si>
    <t>Puranja šunka v ovitku rezana teža ene porcije mora biti 50 g +- 5%</t>
  </si>
  <si>
    <t>0004</t>
  </si>
  <si>
    <t>Puranja šunka v ovitku</t>
  </si>
  <si>
    <t>Puranja šunka v ovitku mora biti cela teže od 1500g do 2000 g</t>
  </si>
  <si>
    <t>Puranja šunka v ovitku teže od 1500 do 2500 g</t>
  </si>
  <si>
    <t>Piščančja salama posebna rezana</t>
  </si>
  <si>
    <t>Piščančja posebna salama rezana . Posebna salama mora vsebovati vsaj 70 % piščančjega mesa mora biti narezana in pakirana v kontrolirani atmosferii,teža ene porcije  50 g +-5% to je od 47,50 g do 52,50 g</t>
  </si>
  <si>
    <t>Piščančja posebna salama rezana teža ene porcije mora biti  50 g +-5%</t>
  </si>
  <si>
    <t>0005</t>
  </si>
  <si>
    <t>Piščančja posebna salama lahka rezana</t>
  </si>
  <si>
    <t>Posebna salama lahka rezana mora vsebovati vsaj 32% piščančjih prsi,vsaj 24 % piščančjega mesa,vsebnost maščob ne sme presegati 12 g/100 g izdelka narezana in pakirana mora biti  v kontrolirani atmosferi ,teža ene porcije,50 g +-5% to je od 47,50 g do 52,50 g</t>
  </si>
  <si>
    <t>Piščančja posebna lahka salama rezana teža ene porcije mora biti  50 g +-5%</t>
  </si>
  <si>
    <t>0006</t>
  </si>
  <si>
    <t>Posebna salama z vrtninami piščančja rezana</t>
  </si>
  <si>
    <t>Posebna salama mora vsebovati najmanj 69 % piščančjega mesa in najmanj 8 % vrtnin, narezana in opakirana v kontrolirani atmosferi po eno porcijo. Teža ene porcije mora biti  50 g+- to je od 47,50 g do 52,50 g</t>
  </si>
  <si>
    <t>Piščančja posebna salama z vrtninami narezana teža ene porcije mora biti 50 g +- 5%</t>
  </si>
  <si>
    <t>0007</t>
  </si>
  <si>
    <t>Piščančje hrenovke</t>
  </si>
  <si>
    <t>Piščančje hrenovke morajo vsebovati vsaj 70% mesnega piščančjega  tkiva in največ 30 % mastnih tkiv,količine dodanih sestavin in aditivov morajo ustrezati pravilniku.Nadev se polni v naravne ali umetne ovoje .Teža para hrenovke mora biti 120g+-%%</t>
  </si>
  <si>
    <t>Piščančje hrenovke teža para hrenovke mora biti 120 g+-5%</t>
  </si>
  <si>
    <t>0008</t>
  </si>
  <si>
    <t>Piščančje hrenovke VP</t>
  </si>
  <si>
    <t>Piščančje hrenovke vakum pakirane morajo vsebovati vsaj 70% mesnega piščančjega  tkiva in največ 30 % mastnih tkiv,količine dodanih sestavin in aditivov morajo ustrezati pravilniku.Nadev se polni v naravne ali umetne ovoje .Teža para hrenovke mora biti 120g+-%%</t>
  </si>
  <si>
    <t>Puranje hrenovke</t>
  </si>
  <si>
    <t>Puranje  hrenovke morajo vsebovati vsaj 70% mesnega piščančjega  tkiva in največ 30 % mastnih tkiv,količine dodanih sestavin in aditivov morajo ustrezati pravilniku.Nadev se polni v naravne ali umetne ovoje .Teža para hrenovke mora biti 120g+-%%</t>
  </si>
  <si>
    <t>Puranje hrenovke teža para hrenovke mora biti 120 g+-5%</t>
  </si>
  <si>
    <t>0009</t>
  </si>
  <si>
    <t>Piščančja pašteta  30 g</t>
  </si>
  <si>
    <t>Piščančja pašteta mora vsebovati najmanj 45% piščančjega mesa  in manj kot 20% maščobe, polnjena v embalažo iz aluminija. Teža ene porcije mora biti 30 g</t>
  </si>
  <si>
    <t>Piščančja pašteta polnjena v embalažo iz aluminija 30 g</t>
  </si>
  <si>
    <t>0010</t>
  </si>
  <si>
    <t>KO</t>
  </si>
  <si>
    <t>Piščančja pašteta 50 g</t>
  </si>
  <si>
    <t>Piščančja pašteta mora vsebovati najmanj 45% piščančjega mesa  in manj kot 20% maščobe, polnjena v embalažo iz aluminija. Teža ene porcije mora biti 50 g</t>
  </si>
  <si>
    <t>Piščančja pašteta polnjena v embalažo iz aluminija 50 g</t>
  </si>
  <si>
    <t>Puranje paštete 30 g</t>
  </si>
  <si>
    <t>Puranja pašteta mora vsebovati najmanj 45% piščančjega mesa  in manj kot 20% maščobe, polnjena v embalažo iz aluminija. Teža ene porcije mora biti 30 g</t>
  </si>
  <si>
    <t>Puranja pašteta polnjena v embalažo iz aluminija 30 g</t>
  </si>
  <si>
    <t>0011</t>
  </si>
  <si>
    <t>Puranje paštete 50 g</t>
  </si>
  <si>
    <t>Puranja pašteta mora vsebovati najmanj 45% piščančjega mesa  in manj kot 20% maščobe, polnjena v embalažo iz aluminija. Teža ene porcije mora biti 50 g</t>
  </si>
  <si>
    <t>Puranja pašteta polnjena v embalažo iz aluminija 50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</si>
</sst>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24"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sz val="9"/>
      <name val="Arial"/>
      <family val="2"/>
      <charset val="238"/>
    </font>
    <font>
      <sz val="9"/>
      <color indexed="12"/>
      <name val="Arial"/>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rgb="FFFFFF00"/>
        <bgColor indexed="64"/>
      </patternFill>
    </fill>
    <fill>
      <patternFill patternType="solid">
        <fgColor theme="9" tint="0.79998168889431442"/>
        <bgColor indexed="64"/>
      </patternFill>
    </fill>
    <fill>
      <patternFill patternType="solid">
        <fgColor theme="4"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21" fillId="33" borderId="0" xfId="0" applyFont="1" applyFill="1" applyAlignment="1">
      <alignment horizontal="right" wrapText="1"/>
    </xf>
    <xf numFmtId="0" fontId="21" fillId="33" borderId="0" xfId="0" applyFont="1" applyFill="1" applyAlignment="1">
      <alignment wrapText="1"/>
    </xf>
    <xf numFmtId="0" fontId="18" fillId="0" borderId="0" xfId="0" applyFont="1" applyAlignment="1">
      <alignment wrapText="1"/>
    </xf>
    <xf numFmtId="0" fontId="18" fillId="0" borderId="0" xfId="0" applyFont="1" applyAlignment="1">
      <alignment horizontal="right" wrapText="1"/>
    </xf>
    <xf numFmtId="164" fontId="18" fillId="0" borderId="0" xfId="0" applyNumberFormat="1" applyFont="1" applyAlignment="1">
      <alignment wrapText="1"/>
    </xf>
    <xf numFmtId="0" fontId="22" fillId="0" borderId="0" xfId="0" applyFont="1"/>
    <xf numFmtId="0" fontId="23" fillId="33" borderId="0" xfId="0" applyFont="1" applyFill="1" applyAlignment="1">
      <alignment wrapText="1"/>
    </xf>
    <xf numFmtId="0" fontId="22" fillId="0" borderId="0" xfId="0" applyFont="1" applyAlignment="1">
      <alignment wrapText="1"/>
    </xf>
    <xf numFmtId="0" fontId="18" fillId="0" borderId="10" xfId="0" applyFont="1" applyBorder="1" applyAlignment="1">
      <alignment horizontal="right" wrapText="1"/>
    </xf>
    <xf numFmtId="0" fontId="18" fillId="0" borderId="10" xfId="0" applyFont="1" applyBorder="1" applyAlignment="1">
      <alignment wrapText="1"/>
    </xf>
    <xf numFmtId="0" fontId="22" fillId="0" borderId="10" xfId="0" applyFont="1" applyBorder="1" applyAlignment="1">
      <alignment wrapText="1"/>
    </xf>
    <xf numFmtId="0" fontId="18" fillId="35" borderId="10" xfId="0" applyFont="1" applyFill="1" applyBorder="1" applyAlignment="1">
      <alignment horizontal="right" wrapText="1"/>
    </xf>
    <xf numFmtId="164" fontId="18" fillId="0" borderId="10" xfId="0" applyNumberFormat="1" applyFont="1" applyBorder="1" applyAlignment="1">
      <alignment wrapText="1"/>
    </xf>
    <xf numFmtId="0" fontId="18" fillId="34" borderId="10" xfId="0" applyFont="1" applyFill="1" applyBorder="1" applyAlignment="1">
      <alignment horizontal="right" wrapText="1"/>
    </xf>
    <xf numFmtId="0" fontId="18" fillId="36" borderId="10" xfId="0" applyFont="1" applyFill="1" applyBorder="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tabSelected="1" topLeftCell="F1" workbookViewId="0">
      <pane ySplit="3" topLeftCell="A11" activePane="bottomLeft" state="frozen"/>
      <selection pane="bottomLeft" activeCell="S27" sqref="S27"/>
    </sheetView>
  </sheetViews>
  <sheetFormatPr defaultRowHeight="12.75" x14ac:dyDescent="0.2"/>
  <cols>
    <col min="1" max="1" width="4" style="2" bestFit="1" customWidth="1"/>
    <col min="2" max="2" width="40" style="1" bestFit="1" customWidth="1"/>
    <col min="3" max="3" width="80" style="11" bestFit="1" customWidth="1"/>
    <col min="4" max="5" width="73.28515625" style="1" bestFit="1" customWidth="1"/>
    <col min="6" max="6" width="4" style="1" bestFit="1" customWidth="1"/>
    <col min="7" max="7" width="13.28515625" style="1" bestFit="1" customWidth="1"/>
    <col min="8" max="8" width="5.28515625" style="1" bestFit="1" customWidth="1"/>
    <col min="9" max="9" width="10.7109375" style="1" bestFit="1" customWidth="1"/>
    <col min="10" max="10" width="13.28515625" style="1" bestFit="1" customWidth="1"/>
    <col min="11" max="11" width="10.7109375" style="1" bestFit="1" customWidth="1"/>
    <col min="12" max="12" width="16" style="1" bestFit="1" customWidth="1"/>
    <col min="13" max="13" width="8" style="2" bestFit="1" customWidth="1"/>
    <col min="14" max="14" width="20" style="2" bestFit="1" customWidth="1"/>
    <col min="15" max="15" width="9.28515625" style="2" bestFit="1" customWidth="1"/>
    <col min="16" max="16" width="16" style="2" bestFit="1" customWidth="1"/>
    <col min="17" max="17" width="20" style="2" bestFit="1" customWidth="1"/>
    <col min="18" max="18" width="6.7109375" style="2" bestFit="1" customWidth="1"/>
    <col min="19" max="19" width="17.28515625" style="2" bestFit="1" customWidth="1"/>
    <col min="20" max="20" width="21.28515625" style="2" bestFit="1" customWidth="1"/>
    <col min="21" max="21" width="13.28515625" style="3" bestFit="1" customWidth="1"/>
    <col min="22" max="23" width="22.7109375" style="2" bestFit="1" customWidth="1"/>
    <col min="24" max="24" width="17.28515625" style="2" bestFit="1" customWidth="1"/>
    <col min="25" max="25" width="25.28515625" style="2" bestFit="1" customWidth="1"/>
    <col min="26" max="26" width="13.28515625" style="2" bestFit="1" customWidth="1"/>
    <col min="27" max="16384" width="9.140625" style="1"/>
  </cols>
  <sheetData>
    <row r="1" spans="1:26" ht="15.75" x14ac:dyDescent="0.25">
      <c r="A1" s="4" t="s">
        <v>0</v>
      </c>
    </row>
    <row r="2" spans="1:26" x14ac:dyDescent="0.2">
      <c r="A2" s="5" t="s">
        <v>1</v>
      </c>
    </row>
    <row r="3" spans="1:26" s="8" customFormat="1" ht="25.5" x14ac:dyDescent="0.2">
      <c r="A3" s="6" t="s">
        <v>2</v>
      </c>
      <c r="B3" s="7" t="s">
        <v>3</v>
      </c>
      <c r="C3" s="12" t="s">
        <v>4</v>
      </c>
      <c r="D3" s="7" t="s">
        <v>5</v>
      </c>
      <c r="E3" s="7" t="s">
        <v>6</v>
      </c>
      <c r="F3" s="7" t="s">
        <v>7</v>
      </c>
      <c r="G3" s="7" t="s">
        <v>8</v>
      </c>
      <c r="H3" s="7" t="s">
        <v>9</v>
      </c>
      <c r="I3" s="7" t="s">
        <v>10</v>
      </c>
      <c r="J3" s="7" t="s">
        <v>11</v>
      </c>
      <c r="K3" s="7" t="s">
        <v>12</v>
      </c>
      <c r="L3" s="7" t="s">
        <v>13</v>
      </c>
      <c r="M3" s="6" t="s">
        <v>14</v>
      </c>
      <c r="N3" s="6" t="s">
        <v>15</v>
      </c>
      <c r="O3" s="6" t="s">
        <v>16</v>
      </c>
      <c r="P3" s="6" t="s">
        <v>17</v>
      </c>
      <c r="Q3" s="6" t="s">
        <v>18</v>
      </c>
      <c r="R3" s="6" t="s">
        <v>19</v>
      </c>
      <c r="S3" s="6" t="s">
        <v>20</v>
      </c>
      <c r="T3" s="6" t="s">
        <v>21</v>
      </c>
      <c r="U3" s="6" t="s">
        <v>22</v>
      </c>
      <c r="V3" s="6" t="s">
        <v>23</v>
      </c>
      <c r="W3" s="6" t="s">
        <v>24</v>
      </c>
      <c r="X3" s="6" t="s">
        <v>25</v>
      </c>
      <c r="Y3" s="6" t="s">
        <v>26</v>
      </c>
      <c r="Z3" s="6" t="s">
        <v>27</v>
      </c>
    </row>
    <row r="4" spans="1:26" s="8" customFormat="1" ht="84" x14ac:dyDescent="0.2">
      <c r="A4" s="14">
        <v>10</v>
      </c>
      <c r="B4" s="15" t="s">
        <v>28</v>
      </c>
      <c r="C4" s="16" t="s">
        <v>29</v>
      </c>
      <c r="D4" s="15" t="s">
        <v>30</v>
      </c>
      <c r="E4" s="15" t="s">
        <v>30</v>
      </c>
      <c r="F4" s="15"/>
      <c r="G4" s="20"/>
      <c r="H4" s="15" t="s">
        <v>31</v>
      </c>
      <c r="I4" s="20"/>
      <c r="J4" s="20"/>
      <c r="K4" s="15" t="s">
        <v>32</v>
      </c>
      <c r="L4" s="15"/>
      <c r="M4" s="14">
        <v>200</v>
      </c>
      <c r="N4" s="17"/>
      <c r="O4" s="14"/>
      <c r="P4" s="14"/>
      <c r="Q4" s="14">
        <f>N4*M4</f>
        <v>0</v>
      </c>
      <c r="R4" s="14">
        <v>9.5</v>
      </c>
      <c r="S4" s="14">
        <f>N4*1.095</f>
        <v>0</v>
      </c>
      <c r="T4" s="14">
        <f>S4*M4</f>
        <v>0</v>
      </c>
      <c r="U4" s="18"/>
      <c r="V4" s="14"/>
      <c r="W4" s="14"/>
      <c r="X4" s="14"/>
      <c r="Y4" s="14"/>
      <c r="Z4" s="19">
        <v>65367</v>
      </c>
    </row>
    <row r="5" spans="1:26" s="8" customFormat="1" ht="84" x14ac:dyDescent="0.2">
      <c r="A5" s="14">
        <v>20</v>
      </c>
      <c r="B5" s="15" t="s">
        <v>33</v>
      </c>
      <c r="C5" s="16" t="s">
        <v>34</v>
      </c>
      <c r="D5" s="15" t="s">
        <v>35</v>
      </c>
      <c r="E5" s="15" t="s">
        <v>35</v>
      </c>
      <c r="F5" s="15"/>
      <c r="G5" s="20"/>
      <c r="H5" s="15" t="s">
        <v>31</v>
      </c>
      <c r="I5" s="20"/>
      <c r="J5" s="20"/>
      <c r="K5" s="15" t="s">
        <v>32</v>
      </c>
      <c r="L5" s="15"/>
      <c r="M5" s="14">
        <v>8000</v>
      </c>
      <c r="N5" s="17"/>
      <c r="O5" s="14"/>
      <c r="P5" s="14"/>
      <c r="Q5" s="14">
        <f t="shared" ref="Q5:Q26" si="0">N5*M5</f>
        <v>0</v>
      </c>
      <c r="R5" s="14">
        <v>9.5</v>
      </c>
      <c r="S5" s="14">
        <f t="shared" ref="S5:S27" si="1">N5*1.095</f>
        <v>0</v>
      </c>
      <c r="T5" s="14">
        <f t="shared" ref="T5:T26" si="2">S5*M5</f>
        <v>0</v>
      </c>
      <c r="U5" s="18"/>
      <c r="V5" s="14"/>
      <c r="W5" s="14"/>
      <c r="X5" s="14"/>
      <c r="Y5" s="14"/>
      <c r="Z5" s="19">
        <v>65368</v>
      </c>
    </row>
    <row r="6" spans="1:26" s="8" customFormat="1" ht="84" x14ac:dyDescent="0.2">
      <c r="A6" s="14">
        <v>30</v>
      </c>
      <c r="B6" s="15" t="s">
        <v>36</v>
      </c>
      <c r="C6" s="16" t="s">
        <v>37</v>
      </c>
      <c r="D6" s="15" t="s">
        <v>38</v>
      </c>
      <c r="E6" s="15" t="s">
        <v>38</v>
      </c>
      <c r="F6" s="15"/>
      <c r="G6" s="20"/>
      <c r="H6" s="15" t="s">
        <v>31</v>
      </c>
      <c r="I6" s="20"/>
      <c r="J6" s="20"/>
      <c r="K6" s="15" t="s">
        <v>32</v>
      </c>
      <c r="L6" s="15"/>
      <c r="M6" s="14">
        <v>300</v>
      </c>
      <c r="N6" s="17"/>
      <c r="O6" s="14"/>
      <c r="P6" s="14"/>
      <c r="Q6" s="14">
        <f t="shared" si="0"/>
        <v>0</v>
      </c>
      <c r="R6" s="14">
        <v>9.5</v>
      </c>
      <c r="S6" s="14">
        <f t="shared" si="1"/>
        <v>0</v>
      </c>
      <c r="T6" s="14">
        <f t="shared" si="2"/>
        <v>0</v>
      </c>
      <c r="U6" s="18"/>
      <c r="V6" s="14"/>
      <c r="W6" s="14"/>
      <c r="X6" s="14"/>
      <c r="Y6" s="14"/>
      <c r="Z6" s="19">
        <v>65369</v>
      </c>
    </row>
    <row r="7" spans="1:26" s="8" customFormat="1" ht="84" x14ac:dyDescent="0.2">
      <c r="A7" s="14">
        <v>40</v>
      </c>
      <c r="B7" s="15" t="s">
        <v>39</v>
      </c>
      <c r="C7" s="16" t="s">
        <v>40</v>
      </c>
      <c r="D7" s="15" t="s">
        <v>41</v>
      </c>
      <c r="E7" s="15" t="s">
        <v>41</v>
      </c>
      <c r="F7" s="15"/>
      <c r="G7" s="20"/>
      <c r="H7" s="15" t="s">
        <v>31</v>
      </c>
      <c r="I7" s="20"/>
      <c r="J7" s="20"/>
      <c r="K7" s="15" t="s">
        <v>32</v>
      </c>
      <c r="L7" s="15"/>
      <c r="M7" s="14">
        <v>1000</v>
      </c>
      <c r="N7" s="17"/>
      <c r="O7" s="14"/>
      <c r="P7" s="14"/>
      <c r="Q7" s="14">
        <f t="shared" si="0"/>
        <v>0</v>
      </c>
      <c r="R7" s="14">
        <v>9.5</v>
      </c>
      <c r="S7" s="14">
        <f t="shared" si="1"/>
        <v>0</v>
      </c>
      <c r="T7" s="14">
        <f t="shared" si="2"/>
        <v>0</v>
      </c>
      <c r="U7" s="18"/>
      <c r="V7" s="14"/>
      <c r="W7" s="14"/>
      <c r="X7" s="14"/>
      <c r="Y7" s="14"/>
      <c r="Z7" s="19">
        <v>65370</v>
      </c>
    </row>
    <row r="8" spans="1:26" s="8" customFormat="1" ht="84" x14ac:dyDescent="0.2">
      <c r="A8" s="14">
        <v>50</v>
      </c>
      <c r="B8" s="15" t="s">
        <v>42</v>
      </c>
      <c r="C8" s="16" t="s">
        <v>43</v>
      </c>
      <c r="D8" s="15" t="s">
        <v>44</v>
      </c>
      <c r="E8" s="15" t="s">
        <v>44</v>
      </c>
      <c r="F8" s="15"/>
      <c r="G8" s="20"/>
      <c r="H8" s="15" t="s">
        <v>31</v>
      </c>
      <c r="I8" s="20"/>
      <c r="J8" s="20"/>
      <c r="K8" s="15" t="s">
        <v>32</v>
      </c>
      <c r="L8" s="15"/>
      <c r="M8" s="14">
        <v>15000</v>
      </c>
      <c r="N8" s="17"/>
      <c r="O8" s="14"/>
      <c r="P8" s="14"/>
      <c r="Q8" s="14">
        <f t="shared" si="0"/>
        <v>0</v>
      </c>
      <c r="R8" s="14">
        <v>9.5</v>
      </c>
      <c r="S8" s="14">
        <f t="shared" si="1"/>
        <v>0</v>
      </c>
      <c r="T8" s="14">
        <f t="shared" si="2"/>
        <v>0</v>
      </c>
      <c r="U8" s="18"/>
      <c r="V8" s="14"/>
      <c r="W8" s="14"/>
      <c r="X8" s="14"/>
      <c r="Y8" s="14"/>
      <c r="Z8" s="19">
        <v>65371</v>
      </c>
    </row>
    <row r="9" spans="1:26" s="8" customFormat="1" ht="60" x14ac:dyDescent="0.2">
      <c r="A9" s="14">
        <v>60</v>
      </c>
      <c r="B9" s="15" t="s">
        <v>45</v>
      </c>
      <c r="C9" s="16" t="s">
        <v>46</v>
      </c>
      <c r="D9" s="15" t="s">
        <v>47</v>
      </c>
      <c r="E9" s="15" t="s">
        <v>47</v>
      </c>
      <c r="F9" s="15"/>
      <c r="G9" s="20"/>
      <c r="H9" s="15" t="s">
        <v>31</v>
      </c>
      <c r="I9" s="20"/>
      <c r="J9" s="20"/>
      <c r="K9" s="15" t="s">
        <v>32</v>
      </c>
      <c r="L9" s="15"/>
      <c r="M9" s="14">
        <v>200</v>
      </c>
      <c r="N9" s="17"/>
      <c r="O9" s="14"/>
      <c r="P9" s="14"/>
      <c r="Q9" s="14">
        <f t="shared" si="0"/>
        <v>0</v>
      </c>
      <c r="R9" s="14">
        <v>9.5</v>
      </c>
      <c r="S9" s="14">
        <f t="shared" si="1"/>
        <v>0</v>
      </c>
      <c r="T9" s="14">
        <f t="shared" si="2"/>
        <v>0</v>
      </c>
      <c r="U9" s="18"/>
      <c r="V9" s="14"/>
      <c r="W9" s="14"/>
      <c r="X9" s="14"/>
      <c r="Y9" s="14"/>
      <c r="Z9" s="19">
        <v>65372</v>
      </c>
    </row>
    <row r="10" spans="1:26" s="8" customFormat="1" ht="84" x14ac:dyDescent="0.2">
      <c r="A10" s="14">
        <v>70</v>
      </c>
      <c r="B10" s="15" t="s">
        <v>48</v>
      </c>
      <c r="C10" s="16" t="s">
        <v>49</v>
      </c>
      <c r="D10" s="15" t="s">
        <v>50</v>
      </c>
      <c r="E10" s="15" t="s">
        <v>51</v>
      </c>
      <c r="F10" s="15"/>
      <c r="G10" s="20"/>
      <c r="H10" s="15" t="s">
        <v>31</v>
      </c>
      <c r="I10" s="20"/>
      <c r="J10" s="20"/>
      <c r="K10" s="15" t="s">
        <v>32</v>
      </c>
      <c r="L10" s="15"/>
      <c r="M10" s="14">
        <v>14000</v>
      </c>
      <c r="N10" s="17"/>
      <c r="O10" s="14"/>
      <c r="P10" s="14"/>
      <c r="Q10" s="14">
        <f t="shared" si="0"/>
        <v>0</v>
      </c>
      <c r="R10" s="14">
        <v>9.5</v>
      </c>
      <c r="S10" s="14">
        <f t="shared" si="1"/>
        <v>0</v>
      </c>
      <c r="T10" s="14">
        <f t="shared" si="2"/>
        <v>0</v>
      </c>
      <c r="U10" s="18"/>
      <c r="V10" s="14">
        <f>SUM(Q4:Q10)</f>
        <v>0</v>
      </c>
      <c r="W10" s="14">
        <f>SUM(T4:T10)</f>
        <v>0</v>
      </c>
      <c r="X10" s="14"/>
      <c r="Y10" s="14"/>
      <c r="Z10" s="19">
        <v>65373</v>
      </c>
    </row>
    <row r="11" spans="1:26" s="8" customFormat="1" ht="24" x14ac:dyDescent="0.2">
      <c r="A11" s="14">
        <v>80</v>
      </c>
      <c r="B11" s="15" t="s">
        <v>52</v>
      </c>
      <c r="C11" s="16" t="s">
        <v>53</v>
      </c>
      <c r="D11" s="15" t="s">
        <v>54</v>
      </c>
      <c r="E11" s="15" t="s">
        <v>54</v>
      </c>
      <c r="F11" s="15"/>
      <c r="G11" s="20"/>
      <c r="H11" s="15" t="s">
        <v>55</v>
      </c>
      <c r="I11" s="20"/>
      <c r="J11" s="20"/>
      <c r="K11" s="15" t="s">
        <v>32</v>
      </c>
      <c r="L11" s="15"/>
      <c r="M11" s="14">
        <v>2000</v>
      </c>
      <c r="N11" s="17"/>
      <c r="O11" s="14"/>
      <c r="P11" s="14"/>
      <c r="Q11" s="14">
        <f t="shared" si="0"/>
        <v>0</v>
      </c>
      <c r="R11" s="14">
        <v>9.5</v>
      </c>
      <c r="S11" s="14">
        <f t="shared" si="1"/>
        <v>0</v>
      </c>
      <c r="T11" s="14">
        <f t="shared" si="2"/>
        <v>0</v>
      </c>
      <c r="U11" s="18"/>
      <c r="V11" s="14"/>
      <c r="W11" s="14"/>
      <c r="X11" s="14"/>
      <c r="Y11" s="14"/>
      <c r="Z11" s="19">
        <v>65374</v>
      </c>
    </row>
    <row r="12" spans="1:26" s="8" customFormat="1" ht="24" x14ac:dyDescent="0.2">
      <c r="A12" s="14">
        <v>90</v>
      </c>
      <c r="B12" s="15" t="s">
        <v>56</v>
      </c>
      <c r="C12" s="16" t="s">
        <v>57</v>
      </c>
      <c r="D12" s="15" t="s">
        <v>58</v>
      </c>
      <c r="E12" s="15" t="s">
        <v>59</v>
      </c>
      <c r="F12" s="15"/>
      <c r="G12" s="20"/>
      <c r="H12" s="15" t="s">
        <v>55</v>
      </c>
      <c r="I12" s="20"/>
      <c r="J12" s="20"/>
      <c r="K12" s="15" t="s">
        <v>32</v>
      </c>
      <c r="L12" s="15"/>
      <c r="M12" s="14">
        <v>200</v>
      </c>
      <c r="N12" s="17"/>
      <c r="O12" s="14"/>
      <c r="P12" s="14"/>
      <c r="Q12" s="14">
        <f t="shared" si="0"/>
        <v>0</v>
      </c>
      <c r="R12" s="14">
        <v>9.5</v>
      </c>
      <c r="S12" s="14">
        <f t="shared" si="1"/>
        <v>0</v>
      </c>
      <c r="T12" s="14">
        <f t="shared" si="2"/>
        <v>0</v>
      </c>
      <c r="U12" s="18"/>
      <c r="V12" s="14">
        <f>SUM(Q11:Q12)</f>
        <v>0</v>
      </c>
      <c r="W12" s="14">
        <f>SUM(T11:T12)</f>
        <v>0</v>
      </c>
      <c r="X12" s="14"/>
      <c r="Y12" s="14"/>
      <c r="Z12" s="19">
        <v>65375</v>
      </c>
    </row>
    <row r="13" spans="1:26" s="8" customFormat="1" ht="24" x14ac:dyDescent="0.2">
      <c r="A13" s="14">
        <v>100</v>
      </c>
      <c r="B13" s="15" t="s">
        <v>60</v>
      </c>
      <c r="C13" s="16" t="s">
        <v>61</v>
      </c>
      <c r="D13" s="15" t="s">
        <v>62</v>
      </c>
      <c r="E13" s="15" t="s">
        <v>62</v>
      </c>
      <c r="F13" s="15"/>
      <c r="G13" s="20"/>
      <c r="H13" s="15" t="s">
        <v>63</v>
      </c>
      <c r="I13" s="20"/>
      <c r="J13" s="20"/>
      <c r="K13" s="15" t="s">
        <v>32</v>
      </c>
      <c r="L13" s="15"/>
      <c r="M13" s="14">
        <v>4000</v>
      </c>
      <c r="N13" s="17"/>
      <c r="O13" s="14"/>
      <c r="P13" s="14"/>
      <c r="Q13" s="14">
        <f t="shared" si="0"/>
        <v>0</v>
      </c>
      <c r="R13" s="14">
        <v>9.5</v>
      </c>
      <c r="S13" s="14">
        <f t="shared" si="1"/>
        <v>0</v>
      </c>
      <c r="T13" s="14">
        <f t="shared" si="2"/>
        <v>0</v>
      </c>
      <c r="U13" s="18"/>
      <c r="V13" s="14"/>
      <c r="W13" s="14"/>
      <c r="X13" s="14"/>
      <c r="Y13" s="14"/>
      <c r="Z13" s="19">
        <v>65376</v>
      </c>
    </row>
    <row r="14" spans="1:26" s="8" customFormat="1" ht="24" x14ac:dyDescent="0.2">
      <c r="A14" s="14">
        <v>110</v>
      </c>
      <c r="B14" s="15" t="s">
        <v>64</v>
      </c>
      <c r="C14" s="16" t="s">
        <v>65</v>
      </c>
      <c r="D14" s="15" t="s">
        <v>66</v>
      </c>
      <c r="E14" s="15" t="s">
        <v>66</v>
      </c>
      <c r="F14" s="15"/>
      <c r="G14" s="20"/>
      <c r="H14" s="15" t="s">
        <v>63</v>
      </c>
      <c r="I14" s="20"/>
      <c r="J14" s="20"/>
      <c r="K14" s="15" t="s">
        <v>32</v>
      </c>
      <c r="L14" s="15"/>
      <c r="M14" s="14">
        <v>1300</v>
      </c>
      <c r="N14" s="17"/>
      <c r="O14" s="14"/>
      <c r="P14" s="14"/>
      <c r="Q14" s="14">
        <f t="shared" si="0"/>
        <v>0</v>
      </c>
      <c r="R14" s="14">
        <v>9.5</v>
      </c>
      <c r="S14" s="14">
        <f t="shared" si="1"/>
        <v>0</v>
      </c>
      <c r="T14" s="14">
        <f t="shared" si="2"/>
        <v>0</v>
      </c>
      <c r="U14" s="18"/>
      <c r="V14" s="14">
        <f>SUM(Q13:Q14)</f>
        <v>0</v>
      </c>
      <c r="W14" s="14">
        <f>SUM(T13:T14)</f>
        <v>0</v>
      </c>
      <c r="X14" s="14"/>
      <c r="Y14" s="14"/>
      <c r="Z14" s="19">
        <v>65377</v>
      </c>
    </row>
    <row r="15" spans="1:26" s="8" customFormat="1" ht="24" x14ac:dyDescent="0.2">
      <c r="A15" s="14">
        <v>120</v>
      </c>
      <c r="B15" s="15" t="s">
        <v>67</v>
      </c>
      <c r="C15" s="16" t="s">
        <v>68</v>
      </c>
      <c r="D15" s="15" t="s">
        <v>69</v>
      </c>
      <c r="E15" s="15" t="s">
        <v>69</v>
      </c>
      <c r="F15" s="15"/>
      <c r="G15" s="20"/>
      <c r="H15" s="15" t="s">
        <v>70</v>
      </c>
      <c r="I15" s="20"/>
      <c r="J15" s="20"/>
      <c r="K15" s="15" t="s">
        <v>32</v>
      </c>
      <c r="L15" s="15"/>
      <c r="M15" s="14">
        <v>1500</v>
      </c>
      <c r="N15" s="17"/>
      <c r="O15" s="14"/>
      <c r="P15" s="14"/>
      <c r="Q15" s="14">
        <f t="shared" si="0"/>
        <v>0</v>
      </c>
      <c r="R15" s="14">
        <v>9.5</v>
      </c>
      <c r="S15" s="14">
        <f t="shared" si="1"/>
        <v>0</v>
      </c>
      <c r="T15" s="14">
        <f t="shared" si="2"/>
        <v>0</v>
      </c>
      <c r="U15" s="18"/>
      <c r="V15" s="14"/>
      <c r="W15" s="14"/>
      <c r="X15" s="14"/>
      <c r="Y15" s="14"/>
      <c r="Z15" s="19">
        <v>65378</v>
      </c>
    </row>
    <row r="16" spans="1:26" s="8" customFormat="1" x14ac:dyDescent="0.2">
      <c r="A16" s="14">
        <v>130</v>
      </c>
      <c r="B16" s="15" t="s">
        <v>71</v>
      </c>
      <c r="C16" s="16" t="s">
        <v>72</v>
      </c>
      <c r="D16" s="15" t="s">
        <v>73</v>
      </c>
      <c r="E16" s="15" t="s">
        <v>73</v>
      </c>
      <c r="F16" s="15"/>
      <c r="G16" s="20"/>
      <c r="H16" s="15" t="s">
        <v>70</v>
      </c>
      <c r="I16" s="20"/>
      <c r="J16" s="20"/>
      <c r="K16" s="15" t="s">
        <v>32</v>
      </c>
      <c r="L16" s="15"/>
      <c r="M16" s="14">
        <v>400</v>
      </c>
      <c r="N16" s="17"/>
      <c r="O16" s="14"/>
      <c r="P16" s="14"/>
      <c r="Q16" s="14">
        <f t="shared" si="0"/>
        <v>0</v>
      </c>
      <c r="R16" s="14">
        <v>9.5</v>
      </c>
      <c r="S16" s="14">
        <f t="shared" si="1"/>
        <v>0</v>
      </c>
      <c r="T16" s="14">
        <f t="shared" si="2"/>
        <v>0</v>
      </c>
      <c r="U16" s="18"/>
      <c r="V16" s="8">
        <f>SUM(Q15:Q16)</f>
        <v>0</v>
      </c>
      <c r="W16" s="14">
        <f>SUM(T15:T16)</f>
        <v>0</v>
      </c>
      <c r="X16" s="14"/>
      <c r="Y16" s="14"/>
      <c r="Z16" s="19">
        <v>65379</v>
      </c>
    </row>
    <row r="17" spans="1:26" s="8" customFormat="1" ht="36" x14ac:dyDescent="0.2">
      <c r="A17" s="14">
        <v>140</v>
      </c>
      <c r="B17" s="15" t="s">
        <v>74</v>
      </c>
      <c r="C17" s="16" t="s">
        <v>75</v>
      </c>
      <c r="D17" s="15" t="s">
        <v>76</v>
      </c>
      <c r="E17" s="15" t="s">
        <v>76</v>
      </c>
      <c r="F17" s="15"/>
      <c r="G17" s="20"/>
      <c r="H17" s="15" t="s">
        <v>77</v>
      </c>
      <c r="I17" s="20"/>
      <c r="J17" s="20"/>
      <c r="K17" s="15" t="s">
        <v>32</v>
      </c>
      <c r="L17" s="15"/>
      <c r="M17" s="14">
        <v>1800</v>
      </c>
      <c r="N17" s="17"/>
      <c r="O17" s="14"/>
      <c r="P17" s="14"/>
      <c r="Q17" s="14">
        <f t="shared" si="0"/>
        <v>0</v>
      </c>
      <c r="R17" s="14">
        <v>9.5</v>
      </c>
      <c r="S17" s="14">
        <f t="shared" si="1"/>
        <v>0</v>
      </c>
      <c r="T17" s="14">
        <f t="shared" si="2"/>
        <v>0</v>
      </c>
      <c r="U17" s="18"/>
      <c r="V17" s="14">
        <f>SUM(Q17:Q17)</f>
        <v>0</v>
      </c>
      <c r="W17" s="14">
        <f>SUM(T17:T17)</f>
        <v>0</v>
      </c>
      <c r="X17" s="14"/>
      <c r="Y17" s="14"/>
      <c r="Z17" s="19">
        <v>65380</v>
      </c>
    </row>
    <row r="18" spans="1:26" s="8" customFormat="1" ht="36" x14ac:dyDescent="0.2">
      <c r="A18" s="14">
        <v>150</v>
      </c>
      <c r="B18" s="15" t="s">
        <v>78</v>
      </c>
      <c r="C18" s="16" t="s">
        <v>79</v>
      </c>
      <c r="D18" s="15" t="s">
        <v>80</v>
      </c>
      <c r="E18" s="15" t="s">
        <v>80</v>
      </c>
      <c r="F18" s="15"/>
      <c r="G18" s="20"/>
      <c r="H18" s="15" t="s">
        <v>81</v>
      </c>
      <c r="I18" s="20"/>
      <c r="J18" s="20"/>
      <c r="K18" s="15" t="s">
        <v>32</v>
      </c>
      <c r="L18" s="15"/>
      <c r="M18" s="14">
        <v>1500</v>
      </c>
      <c r="N18" s="17"/>
      <c r="O18" s="14"/>
      <c r="P18" s="14"/>
      <c r="Q18" s="14">
        <f t="shared" si="0"/>
        <v>0</v>
      </c>
      <c r="R18" s="14">
        <v>9.5</v>
      </c>
      <c r="S18" s="14">
        <f t="shared" si="1"/>
        <v>0</v>
      </c>
      <c r="T18" s="14">
        <f t="shared" si="2"/>
        <v>0</v>
      </c>
      <c r="U18" s="18"/>
      <c r="V18" s="14">
        <f>SUM(Q18:Q18)</f>
        <v>0</v>
      </c>
      <c r="W18" s="14">
        <f>SUM(T18:T18)</f>
        <v>0</v>
      </c>
      <c r="X18" s="14"/>
      <c r="Y18" s="14"/>
      <c r="Z18" s="19">
        <v>65381</v>
      </c>
    </row>
    <row r="19" spans="1:26" s="8" customFormat="1" ht="36" x14ac:dyDescent="0.2">
      <c r="A19" s="14">
        <v>160</v>
      </c>
      <c r="B19" s="15" t="s">
        <v>82</v>
      </c>
      <c r="C19" s="16" t="s">
        <v>83</v>
      </c>
      <c r="D19" s="15" t="s">
        <v>84</v>
      </c>
      <c r="E19" s="15" t="s">
        <v>84</v>
      </c>
      <c r="F19" s="15"/>
      <c r="G19" s="20"/>
      <c r="H19" s="15" t="s">
        <v>85</v>
      </c>
      <c r="I19" s="20"/>
      <c r="J19" s="20"/>
      <c r="K19" s="15" t="s">
        <v>32</v>
      </c>
      <c r="L19" s="15"/>
      <c r="M19" s="14">
        <v>1500</v>
      </c>
      <c r="N19" s="17"/>
      <c r="O19" s="14"/>
      <c r="P19" s="14"/>
      <c r="Q19" s="14">
        <f t="shared" si="0"/>
        <v>0</v>
      </c>
      <c r="R19" s="14">
        <v>9.5</v>
      </c>
      <c r="S19" s="14">
        <f t="shared" si="1"/>
        <v>0</v>
      </c>
      <c r="T19" s="14">
        <f t="shared" si="2"/>
        <v>0</v>
      </c>
      <c r="U19" s="18"/>
      <c r="V19" s="14">
        <f>SUM(Q19:Q19)</f>
        <v>0</v>
      </c>
      <c r="W19" s="14">
        <f>SUM(T19:T19)</f>
        <v>0</v>
      </c>
      <c r="X19" s="14"/>
      <c r="Y19" s="14"/>
      <c r="Z19" s="19">
        <v>65382</v>
      </c>
    </row>
    <row r="20" spans="1:26" s="8" customFormat="1" ht="36" x14ac:dyDescent="0.2">
      <c r="A20" s="14">
        <v>170</v>
      </c>
      <c r="B20" s="15" t="s">
        <v>86</v>
      </c>
      <c r="C20" s="16" t="s">
        <v>87</v>
      </c>
      <c r="D20" s="15" t="s">
        <v>88</v>
      </c>
      <c r="E20" s="15" t="s">
        <v>88</v>
      </c>
      <c r="F20" s="15"/>
      <c r="G20" s="20"/>
      <c r="H20" s="15" t="s">
        <v>89</v>
      </c>
      <c r="I20" s="20"/>
      <c r="J20" s="20"/>
      <c r="K20" s="15" t="s">
        <v>32</v>
      </c>
      <c r="L20" s="15"/>
      <c r="M20" s="14">
        <v>3000</v>
      </c>
      <c r="N20" s="17"/>
      <c r="O20" s="14"/>
      <c r="P20" s="14"/>
      <c r="Q20" s="14">
        <f t="shared" si="0"/>
        <v>0</v>
      </c>
      <c r="R20" s="14">
        <v>9.5</v>
      </c>
      <c r="S20" s="14">
        <f t="shared" si="1"/>
        <v>0</v>
      </c>
      <c r="T20" s="14">
        <f t="shared" si="2"/>
        <v>0</v>
      </c>
      <c r="U20" s="18"/>
      <c r="V20" s="14"/>
      <c r="W20" s="14"/>
      <c r="X20" s="14"/>
      <c r="Y20" s="14"/>
      <c r="Z20" s="19">
        <v>65383</v>
      </c>
    </row>
    <row r="21" spans="1:26" s="8" customFormat="1" ht="36" x14ac:dyDescent="0.2">
      <c r="A21" s="14">
        <v>180</v>
      </c>
      <c r="B21" s="15" t="s">
        <v>90</v>
      </c>
      <c r="C21" s="16" t="s">
        <v>91</v>
      </c>
      <c r="D21" s="15" t="s">
        <v>88</v>
      </c>
      <c r="E21" s="15" t="s">
        <v>88</v>
      </c>
      <c r="F21" s="15"/>
      <c r="G21" s="20"/>
      <c r="H21" s="15" t="s">
        <v>89</v>
      </c>
      <c r="I21" s="20"/>
      <c r="J21" s="20"/>
      <c r="K21" s="15" t="s">
        <v>32</v>
      </c>
      <c r="L21" s="15"/>
      <c r="M21" s="14">
        <v>300</v>
      </c>
      <c r="N21" s="17"/>
      <c r="O21" s="14"/>
      <c r="P21" s="14"/>
      <c r="Q21" s="14">
        <f t="shared" si="0"/>
        <v>0</v>
      </c>
      <c r="R21" s="14">
        <v>9.5</v>
      </c>
      <c r="S21" s="14">
        <f t="shared" si="1"/>
        <v>0</v>
      </c>
      <c r="T21" s="14">
        <f t="shared" si="2"/>
        <v>0</v>
      </c>
      <c r="U21" s="18"/>
      <c r="V21" s="14">
        <f>SUM(Q20:Q21)</f>
        <v>0</v>
      </c>
      <c r="W21" s="14">
        <f>SUM(T20:T21)</f>
        <v>0</v>
      </c>
      <c r="X21" s="14"/>
      <c r="Y21" s="14"/>
      <c r="Z21" s="19">
        <v>65384</v>
      </c>
    </row>
    <row r="22" spans="1:26" s="8" customFormat="1" ht="36" x14ac:dyDescent="0.2">
      <c r="A22" s="14">
        <v>190</v>
      </c>
      <c r="B22" s="15" t="s">
        <v>92</v>
      </c>
      <c r="C22" s="16" t="s">
        <v>93</v>
      </c>
      <c r="D22" s="15" t="s">
        <v>94</v>
      </c>
      <c r="E22" s="15" t="s">
        <v>94</v>
      </c>
      <c r="F22" s="15"/>
      <c r="G22" s="20"/>
      <c r="H22" s="15" t="s">
        <v>95</v>
      </c>
      <c r="I22" s="20"/>
      <c r="J22" s="20"/>
      <c r="K22" s="15" t="s">
        <v>32</v>
      </c>
      <c r="L22" s="15"/>
      <c r="M22" s="14">
        <v>1000</v>
      </c>
      <c r="N22" s="17"/>
      <c r="O22" s="14"/>
      <c r="P22" s="14"/>
      <c r="Q22" s="14">
        <f t="shared" si="0"/>
        <v>0</v>
      </c>
      <c r="R22" s="14">
        <v>9.5</v>
      </c>
      <c r="S22" s="14">
        <f t="shared" si="1"/>
        <v>0</v>
      </c>
      <c r="T22" s="14">
        <f t="shared" si="2"/>
        <v>0</v>
      </c>
      <c r="U22" s="18"/>
      <c r="V22" s="14">
        <f t="shared" ref="V22" si="3">SUM(Q22:Q22)</f>
        <v>0</v>
      </c>
      <c r="W22" s="14">
        <f>SUM(T22:T22)</f>
        <v>0</v>
      </c>
      <c r="X22" s="14"/>
      <c r="Y22" s="14"/>
      <c r="Z22" s="19">
        <v>65385</v>
      </c>
    </row>
    <row r="23" spans="1:26" s="8" customFormat="1" ht="24" x14ac:dyDescent="0.2">
      <c r="A23" s="14">
        <v>200</v>
      </c>
      <c r="B23" s="15" t="s">
        <v>96</v>
      </c>
      <c r="C23" s="16" t="s">
        <v>97</v>
      </c>
      <c r="D23" s="15" t="s">
        <v>98</v>
      </c>
      <c r="E23" s="15" t="s">
        <v>98</v>
      </c>
      <c r="F23" s="15"/>
      <c r="G23" s="20"/>
      <c r="H23" s="15" t="s">
        <v>99</v>
      </c>
      <c r="I23" s="20"/>
      <c r="J23" s="20"/>
      <c r="K23" s="15" t="s">
        <v>100</v>
      </c>
      <c r="L23" s="15"/>
      <c r="M23" s="14">
        <v>15000</v>
      </c>
      <c r="N23" s="17"/>
      <c r="O23" s="14"/>
      <c r="P23" s="14"/>
      <c r="Q23" s="14">
        <f t="shared" si="0"/>
        <v>0</v>
      </c>
      <c r="R23" s="14">
        <v>9.5</v>
      </c>
      <c r="S23" s="14">
        <f t="shared" si="1"/>
        <v>0</v>
      </c>
      <c r="T23" s="14">
        <f t="shared" si="2"/>
        <v>0</v>
      </c>
      <c r="U23" s="18"/>
      <c r="V23" s="14"/>
      <c r="W23" s="14"/>
      <c r="X23" s="14"/>
      <c r="Y23" s="14"/>
      <c r="Z23" s="19">
        <v>65386</v>
      </c>
    </row>
    <row r="24" spans="1:26" s="8" customFormat="1" ht="24" x14ac:dyDescent="0.2">
      <c r="A24" s="14">
        <v>210</v>
      </c>
      <c r="B24" s="15" t="s">
        <v>101</v>
      </c>
      <c r="C24" s="16" t="s">
        <v>102</v>
      </c>
      <c r="D24" s="15" t="s">
        <v>103</v>
      </c>
      <c r="E24" s="15" t="s">
        <v>103</v>
      </c>
      <c r="F24" s="15"/>
      <c r="G24" s="20"/>
      <c r="H24" s="15" t="s">
        <v>99</v>
      </c>
      <c r="I24" s="20"/>
      <c r="J24" s="20"/>
      <c r="K24" s="15" t="s">
        <v>100</v>
      </c>
      <c r="L24" s="15"/>
      <c r="M24" s="14">
        <v>2000</v>
      </c>
      <c r="N24" s="17"/>
      <c r="O24" s="14"/>
      <c r="P24" s="14"/>
      <c r="Q24" s="14">
        <f t="shared" si="0"/>
        <v>0</v>
      </c>
      <c r="R24" s="14">
        <v>9.5</v>
      </c>
      <c r="S24" s="14">
        <f t="shared" si="1"/>
        <v>0</v>
      </c>
      <c r="T24" s="14">
        <f t="shared" si="2"/>
        <v>0</v>
      </c>
      <c r="U24" s="18"/>
      <c r="V24" s="14">
        <f>SUM(Q23:Q24)</f>
        <v>0</v>
      </c>
      <c r="W24" s="14">
        <f>SUM(T23:T24)</f>
        <v>0</v>
      </c>
      <c r="X24" s="14"/>
      <c r="Y24" s="14"/>
      <c r="Z24" s="19">
        <v>65387</v>
      </c>
    </row>
    <row r="25" spans="1:26" s="8" customFormat="1" ht="24" x14ac:dyDescent="0.2">
      <c r="A25" s="14">
        <v>220</v>
      </c>
      <c r="B25" s="15" t="s">
        <v>104</v>
      </c>
      <c r="C25" s="16" t="s">
        <v>105</v>
      </c>
      <c r="D25" s="15" t="s">
        <v>106</v>
      </c>
      <c r="E25" s="15" t="s">
        <v>106</v>
      </c>
      <c r="F25" s="15"/>
      <c r="G25" s="20"/>
      <c r="H25" s="15" t="s">
        <v>107</v>
      </c>
      <c r="I25" s="20"/>
      <c r="J25" s="20"/>
      <c r="K25" s="15" t="s">
        <v>100</v>
      </c>
      <c r="L25" s="15"/>
      <c r="M25" s="14">
        <v>5000</v>
      </c>
      <c r="N25" s="17"/>
      <c r="O25" s="14"/>
      <c r="P25" s="14"/>
      <c r="Q25" s="14">
        <f t="shared" si="0"/>
        <v>0</v>
      </c>
      <c r="R25" s="14">
        <v>9.5</v>
      </c>
      <c r="S25" s="14">
        <f t="shared" si="1"/>
        <v>0</v>
      </c>
      <c r="T25" s="14">
        <f t="shared" si="2"/>
        <v>0</v>
      </c>
      <c r="U25" s="18"/>
      <c r="V25" s="14"/>
      <c r="W25" s="14"/>
      <c r="X25" s="14"/>
      <c r="Y25" s="14"/>
      <c r="Z25" s="19">
        <v>65388</v>
      </c>
    </row>
    <row r="26" spans="1:26" s="8" customFormat="1" ht="24" x14ac:dyDescent="0.2">
      <c r="A26" s="14">
        <v>230</v>
      </c>
      <c r="B26" s="15" t="s">
        <v>108</v>
      </c>
      <c r="C26" s="16" t="s">
        <v>109</v>
      </c>
      <c r="D26" s="15" t="s">
        <v>110</v>
      </c>
      <c r="E26" s="15" t="s">
        <v>110</v>
      </c>
      <c r="F26" s="15"/>
      <c r="G26" s="20"/>
      <c r="H26" s="15" t="s">
        <v>107</v>
      </c>
      <c r="I26" s="20"/>
      <c r="J26" s="20"/>
      <c r="K26" s="15" t="s">
        <v>100</v>
      </c>
      <c r="L26" s="15"/>
      <c r="M26" s="14">
        <v>2000</v>
      </c>
      <c r="N26" s="17"/>
      <c r="O26" s="14"/>
      <c r="P26" s="14"/>
      <c r="Q26" s="14">
        <f t="shared" si="0"/>
        <v>0</v>
      </c>
      <c r="R26" s="14">
        <v>9.5</v>
      </c>
      <c r="S26" s="14">
        <f t="shared" si="1"/>
        <v>0</v>
      </c>
      <c r="T26" s="14">
        <f t="shared" si="2"/>
        <v>0</v>
      </c>
      <c r="U26" s="18"/>
      <c r="V26" s="14">
        <f>SUM(Q25:Q26)</f>
        <v>0</v>
      </c>
      <c r="W26" s="14">
        <f>SUM(T25:T26)</f>
        <v>0</v>
      </c>
      <c r="X26" s="14"/>
      <c r="Y26" s="14"/>
      <c r="Z26" s="19">
        <v>65389</v>
      </c>
    </row>
    <row r="27" spans="1:26" s="8" customFormat="1" x14ac:dyDescent="0.2">
      <c r="A27" s="9"/>
      <c r="C27" s="13"/>
      <c r="M27" s="9"/>
      <c r="N27" s="9"/>
      <c r="O27" s="9"/>
      <c r="P27" s="9"/>
      <c r="Q27" s="9"/>
      <c r="R27" s="9"/>
      <c r="S27" s="9"/>
      <c r="T27" s="9"/>
      <c r="U27" s="10"/>
      <c r="V27" s="9"/>
      <c r="W27" s="9"/>
      <c r="X27" s="9"/>
      <c r="Y27" s="9"/>
      <c r="Z27" s="9"/>
    </row>
    <row r="28" spans="1:26" s="8" customFormat="1" x14ac:dyDescent="0.2">
      <c r="A28" s="9"/>
      <c r="C28" s="13"/>
      <c r="M28" s="9"/>
      <c r="N28" s="9"/>
      <c r="O28" s="9"/>
      <c r="P28" s="9"/>
      <c r="Q28" s="9"/>
      <c r="R28" s="9"/>
      <c r="S28" s="9"/>
      <c r="T28" s="9"/>
      <c r="U28" s="10"/>
      <c r="V28" s="9"/>
      <c r="W28" s="9"/>
      <c r="X28" s="9"/>
      <c r="Y28" s="9"/>
      <c r="Z28" s="9"/>
    </row>
    <row r="29" spans="1:26" s="8" customFormat="1" x14ac:dyDescent="0.2">
      <c r="A29" s="9"/>
      <c r="C29" s="13"/>
      <c r="M29" s="9"/>
      <c r="N29" s="9"/>
      <c r="O29" s="9"/>
      <c r="P29" s="9"/>
      <c r="Q29" s="9"/>
      <c r="R29" s="9"/>
      <c r="S29" s="9"/>
      <c r="T29" s="9"/>
      <c r="U29" s="10"/>
      <c r="V29" s="9"/>
      <c r="W29" s="9"/>
      <c r="X29" s="9"/>
      <c r="Y29" s="9"/>
      <c r="Z29" s="9"/>
    </row>
  </sheetData>
  <pageMargins left="0" right="0" top="0.59060000000000001" bottom="0.59060000000000001" header="0" footer="0.47239999999999999"/>
  <pageSetup paperSize="8" orientation="landscape" verticalDpi="4294967294" r:id="rId1"/>
  <headerFooter>
    <oddFooter>&amp;L&amp;8 16.06.2022   Uporabnik: KCKS27&amp;C&amp;8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Lučka Lukan</dc:creator>
  <cp:lastModifiedBy>Lučka Lukan</cp:lastModifiedBy>
  <cp:lastPrinted>2022-06-21T08:07:38Z</cp:lastPrinted>
  <dcterms:created xsi:type="dcterms:W3CDTF">2022-06-16T13:04:26Z</dcterms:created>
  <dcterms:modified xsi:type="dcterms:W3CDTF">2022-06-21T08:37:26Z</dcterms:modified>
</cp:coreProperties>
</file>